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ОПД\пункт 5 Пояснительная записка\"/>
    </mc:Choice>
  </mc:AlternateContent>
  <bookViews>
    <workbookView xWindow="0" yWindow="0" windowWidth="16380" windowHeight="8190" tabRatio="500"/>
  </bookViews>
  <sheets>
    <sheet name="Приложение 6" sheetId="1" r:id="rId1"/>
  </sheets>
  <definedNames>
    <definedName name="_xlnm.Print_Titles" localSheetId="0">'Приложение 6'!$7:$7</definedName>
    <definedName name="_xlnm.Print_Area" localSheetId="0">'Приложение 6'!$A$1:$H$64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8" i="1" l="1"/>
  <c r="F58" i="1"/>
  <c r="E58" i="1"/>
  <c r="E15" i="1" l="1"/>
  <c r="F9" i="1"/>
  <c r="G9" i="1"/>
  <c r="E9" i="1"/>
  <c r="F57" i="1" l="1"/>
  <c r="G57" i="1"/>
  <c r="F53" i="1"/>
  <c r="G53" i="1"/>
  <c r="F47" i="1"/>
  <c r="G47" i="1"/>
  <c r="F42" i="1"/>
  <c r="G42" i="1"/>
  <c r="E42" i="1"/>
  <c r="F37" i="1"/>
  <c r="G37" i="1"/>
  <c r="F31" i="1"/>
  <c r="G31" i="1"/>
  <c r="F26" i="1"/>
  <c r="G26" i="1"/>
  <c r="F19" i="1"/>
  <c r="G19" i="1"/>
  <c r="H24" i="1"/>
  <c r="I24" i="1"/>
  <c r="F15" i="1"/>
  <c r="G15" i="1"/>
  <c r="F11" i="1"/>
  <c r="G11" i="1"/>
  <c r="E57" i="1"/>
  <c r="E53" i="1"/>
  <c r="E47" i="1"/>
  <c r="E37" i="1"/>
  <c r="E31" i="1"/>
  <c r="E26" i="1"/>
  <c r="E19" i="1"/>
  <c r="E11" i="1"/>
  <c r="E62" i="1" l="1"/>
  <c r="G62" i="1"/>
  <c r="F62" i="1"/>
  <c r="I61" i="1"/>
  <c r="H61" i="1"/>
  <c r="I59" i="1"/>
  <c r="H59" i="1"/>
  <c r="I58" i="1"/>
  <c r="H58" i="1"/>
  <c r="D57" i="1"/>
  <c r="C57" i="1"/>
  <c r="I56" i="1"/>
  <c r="H56" i="1"/>
  <c r="I55" i="1"/>
  <c r="H55" i="1"/>
  <c r="I54" i="1"/>
  <c r="H54" i="1"/>
  <c r="D53" i="1"/>
  <c r="I53" i="1" s="1"/>
  <c r="C53" i="1"/>
  <c r="I52" i="1"/>
  <c r="H52" i="1"/>
  <c r="I51" i="1"/>
  <c r="H51" i="1"/>
  <c r="I50" i="1"/>
  <c r="H50" i="1"/>
  <c r="I49" i="1"/>
  <c r="H49" i="1"/>
  <c r="I48" i="1"/>
  <c r="H48" i="1"/>
  <c r="D47" i="1"/>
  <c r="I47" i="1" s="1"/>
  <c r="C47" i="1"/>
  <c r="I46" i="1"/>
  <c r="H46" i="1"/>
  <c r="I45" i="1"/>
  <c r="H45" i="1"/>
  <c r="I44" i="1"/>
  <c r="H44" i="1"/>
  <c r="I43" i="1"/>
  <c r="H43" i="1"/>
  <c r="D42" i="1"/>
  <c r="I42" i="1" s="1"/>
  <c r="C42" i="1"/>
  <c r="H42" i="1" s="1"/>
  <c r="I40" i="1"/>
  <c r="H40" i="1"/>
  <c r="I39" i="1"/>
  <c r="H39" i="1"/>
  <c r="I38" i="1"/>
  <c r="H38" i="1"/>
  <c r="D37" i="1"/>
  <c r="I37" i="1" s="1"/>
  <c r="C37" i="1"/>
  <c r="I36" i="1"/>
  <c r="H36" i="1"/>
  <c r="I34" i="1"/>
  <c r="H34" i="1"/>
  <c r="I33" i="1"/>
  <c r="H33" i="1"/>
  <c r="I32" i="1"/>
  <c r="H32" i="1"/>
  <c r="D31" i="1"/>
  <c r="I31" i="1" s="1"/>
  <c r="C31" i="1"/>
  <c r="H31" i="1" s="1"/>
  <c r="I30" i="1"/>
  <c r="H30" i="1"/>
  <c r="I28" i="1"/>
  <c r="H28" i="1"/>
  <c r="I27" i="1"/>
  <c r="H27" i="1"/>
  <c r="D26" i="1"/>
  <c r="I26" i="1" s="1"/>
  <c r="C26" i="1"/>
  <c r="H26" i="1" s="1"/>
  <c r="I25" i="1"/>
  <c r="H25" i="1"/>
  <c r="I23" i="1"/>
  <c r="H23" i="1"/>
  <c r="I22" i="1"/>
  <c r="H22" i="1"/>
  <c r="I21" i="1"/>
  <c r="H21" i="1"/>
  <c r="I20" i="1"/>
  <c r="H20" i="1"/>
  <c r="D19" i="1"/>
  <c r="I19" i="1" s="1"/>
  <c r="C19" i="1"/>
  <c r="I18" i="1"/>
  <c r="H18" i="1"/>
  <c r="I17" i="1"/>
  <c r="H17" i="1"/>
  <c r="I16" i="1"/>
  <c r="H16" i="1"/>
  <c r="D15" i="1"/>
  <c r="I15" i="1" s="1"/>
  <c r="C15" i="1"/>
  <c r="I14" i="1"/>
  <c r="H14" i="1"/>
  <c r="I13" i="1"/>
  <c r="H13" i="1"/>
  <c r="I12" i="1"/>
  <c r="H12" i="1"/>
  <c r="D11" i="1"/>
  <c r="I11" i="1" s="1"/>
  <c r="C11" i="1"/>
  <c r="H11" i="1" s="1"/>
  <c r="I9" i="1"/>
  <c r="H9" i="1"/>
  <c r="H57" i="1" l="1"/>
  <c r="I57" i="1"/>
  <c r="C62" i="1"/>
  <c r="H62" i="1" s="1"/>
  <c r="D62" i="1"/>
  <c r="I62" i="1" s="1"/>
  <c r="H47" i="1"/>
  <c r="H19" i="1"/>
  <c r="H53" i="1"/>
  <c r="H15" i="1"/>
  <c r="H37" i="1"/>
</calcChain>
</file>

<file path=xl/sharedStrings.xml><?xml version="1.0" encoding="utf-8"?>
<sst xmlns="http://schemas.openxmlformats.org/spreadsheetml/2006/main" count="125" uniqueCount="125">
  <si>
    <t>ПРИЛОЖЕНИЕ № 5</t>
  </si>
  <si>
    <t>к пояснительной записке</t>
  </si>
  <si>
    <t>(рублей)</t>
  </si>
  <si>
    <t xml:space="preserve">Наименование </t>
  </si>
  <si>
    <t>КЦСР</t>
  </si>
  <si>
    <t xml:space="preserve"> Исполнено за 2016 год </t>
  </si>
  <si>
    <t>Ожидаемое исполнение   за 2017 год</t>
  </si>
  <si>
    <t xml:space="preserve"> 2022 год</t>
  </si>
  <si>
    <t>Отклонение 2018 года от исполнения 2016 года</t>
  </si>
  <si>
    <t>Отклонение 2018 года от ожидаемого исполнения 2017 года</t>
  </si>
  <si>
    <t>2</t>
  </si>
  <si>
    <t>3</t>
  </si>
  <si>
    <t>4</t>
  </si>
  <si>
    <t>0100000000</t>
  </si>
  <si>
    <t>10213070,48</t>
  </si>
  <si>
    <t>Подпрограмма «Развитие малого и среднего предпринимательства в Белоярском районе»</t>
  </si>
  <si>
    <t>0110000000</t>
  </si>
  <si>
    <t>0200000000</t>
  </si>
  <si>
    <t>0210000000</t>
  </si>
  <si>
    <t>Подпрограмма  «Система оценки качества образования и информационная прозрачность системы образования»</t>
  </si>
  <si>
    <t>0220000000</t>
  </si>
  <si>
    <t>Подпрограмма  «Ресурсное обеспечение системы образования»</t>
  </si>
  <si>
    <t>0230000000</t>
  </si>
  <si>
    <t>0300000000</t>
  </si>
  <si>
    <t>0310000000</t>
  </si>
  <si>
    <t>Подпрограмма  "Поддержка социально ориентированных некоммерческих организаций"</t>
  </si>
  <si>
    <t>0320000000</t>
  </si>
  <si>
    <t>0330000000</t>
  </si>
  <si>
    <t>0500000000</t>
  </si>
  <si>
    <t>0510000000</t>
  </si>
  <si>
    <t>0520000000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</si>
  <si>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 эфире»</t>
  </si>
  <si>
    <t>0530000000</t>
  </si>
  <si>
    <t>Подпрограмма  «Создание условий для реализации мероприятий муниципальной программы»</t>
  </si>
  <si>
    <t>0540000000</t>
  </si>
  <si>
    <t>Подпрограмма «Развитие отраслевой инфраструктуры»</t>
  </si>
  <si>
    <t>0550000000</t>
  </si>
  <si>
    <t>Подпрограмма «Формирование доступной среды жизнедеятельности для инвалидов и других маломобильных групп населения в учреждениях культуры»</t>
  </si>
  <si>
    <t>0560000000</t>
  </si>
  <si>
    <t>0600000000</t>
  </si>
  <si>
    <t>0610000000</t>
  </si>
  <si>
    <t>0620000000</t>
  </si>
  <si>
    <t>Подпрограмма  «Организация отдыха и оздоровления детей»</t>
  </si>
  <si>
    <t>0630000000</t>
  </si>
  <si>
    <t>0640000000</t>
  </si>
  <si>
    <t>0700000000</t>
  </si>
  <si>
    <t>Подпрограмма «Функционирование органов местного самоуправления Белоярского района»</t>
  </si>
  <si>
    <t>0710000000</t>
  </si>
  <si>
    <t>Подпрограмма «Развитие муниципальной службы в Белоярском районе»</t>
  </si>
  <si>
    <t>0720000000</t>
  </si>
  <si>
    <t>0800000000</t>
  </si>
  <si>
    <t>0900000000</t>
  </si>
  <si>
    <t>1000000000</t>
  </si>
  <si>
    <t>1100000000</t>
  </si>
  <si>
    <t>Подпрограмма  «Содействие развитию жилищного строительства на территории Белоярского района»</t>
  </si>
  <si>
    <t>1110000000</t>
  </si>
  <si>
    <t>1120000000</t>
  </si>
  <si>
    <t>Подпрограмма  «Улучшение жилищных условий населения Белоярского района»</t>
  </si>
  <si>
    <t>1130000000</t>
  </si>
  <si>
    <t>1140000000</t>
  </si>
  <si>
    <t>1200000000</t>
  </si>
  <si>
    <t>1210000000</t>
  </si>
  <si>
    <t>Подпрограмма «Проведение капитального ремонта многоквартирных домов»</t>
  </si>
  <si>
    <t>1230000000</t>
  </si>
  <si>
    <t>Подпрограмма «Обеспечение благоустройства территории городского поселения Белоярский»</t>
  </si>
  <si>
    <t>1240000000</t>
  </si>
  <si>
    <t>1300000000</t>
  </si>
  <si>
    <t>1400000000</t>
  </si>
  <si>
    <t>Подпрограмма  «Укрепление пожарной безопасности»</t>
  </si>
  <si>
    <t>1410000000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</si>
  <si>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</si>
  <si>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>1420000000</t>
  </si>
  <si>
    <t>1500000000</t>
  </si>
  <si>
    <t>1600000000</t>
  </si>
  <si>
    <t>1700000000</t>
  </si>
  <si>
    <t>Муниципальная программа Белоярского района «Развитие транспортной системы Белоярского района»</t>
  </si>
  <si>
    <t>1800000000</t>
  </si>
  <si>
    <t>1810000000</t>
  </si>
  <si>
    <t>1820000000</t>
  </si>
  <si>
    <t>Подпрограмма  «Повышение безопасности дорожного движения  в Белоярском районе»</t>
  </si>
  <si>
    <t>1830000000</t>
  </si>
  <si>
    <t>1900000000</t>
  </si>
  <si>
    <t>Подпрограмма  «Долгосрочное финансовое планирование и организация бюджетного процесса»</t>
  </si>
  <si>
    <t>1910000000</t>
  </si>
  <si>
    <t>Подпрограмма «Совершенствование межбюджетных отношений»</t>
  </si>
  <si>
    <t>1920000000</t>
  </si>
  <si>
    <t>2100000000</t>
  </si>
  <si>
    <t>Всего:</t>
  </si>
  <si>
    <t>______________________</t>
  </si>
  <si>
    <t xml:space="preserve"> 2023 год</t>
  </si>
  <si>
    <t xml:space="preserve"> 2024 год</t>
  </si>
  <si>
    <t xml:space="preserve">Перечень муниципальных программ Белоярского района на 2022 год и на плановый период 2023 и 2024 годов </t>
  </si>
  <si>
    <t>Муниципальная программа Белоярского района «Развитие малого и среднего  предпринимательства и туризма»</t>
  </si>
  <si>
    <t>Муниципальная программа Белоярского района «Развитие образования»</t>
  </si>
  <si>
    <t>Муниципальная программа Белоярского района «Развитие социальной политики»</t>
  </si>
  <si>
    <t>Муниципальная программа Белоярского района «Развитие культуры»</t>
  </si>
  <si>
    <t>Муниципальная программа Белоярского района «Развитие физической культуры, спорта и молодежной политики»</t>
  </si>
  <si>
    <t>Муниципальная программа Белоярского района «Повышение эффективности деятельности органов местного самоуправления Белоярского района»</t>
  </si>
  <si>
    <t>Муниципальная программа Белоярского района «Развитие агропромышленного комплекса»</t>
  </si>
  <si>
    <t>Муниципальная программа «Укрепление межнационального и межконфессионального согласия, профилактика экстремизма»</t>
  </si>
  <si>
    <t>Муниципальная программа Белоярского района «Социально-экономическое развитие коренных малочисленных народов Севера»</t>
  </si>
  <si>
    <t xml:space="preserve"> Муниципальная программа Белоярского района «Обеспечение доступным и комфортным жильем жителей Белоярского района»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</si>
  <si>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</si>
  <si>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Муниципальная программа Белоярского района «Профилактика терроризма и  правонарушений в сфере общественного порядка»</t>
  </si>
  <si>
    <t>Муниципальная программа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</si>
  <si>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Белоярского района «Охрана окружающей среды»</t>
  </si>
  <si>
    <t>Муниципальная программа Белоярского района «Управление муниципальным имуществом»</t>
  </si>
  <si>
    <t>Муниципальная программа Белоярского района «Цифровое развитие»</t>
  </si>
  <si>
    <t>2000000000</t>
  </si>
  <si>
    <t>Муниципальная программа «Формирование современной городской среды»</t>
  </si>
  <si>
    <t>Муниципальная программа Белоярского района «Управление муниципальными финансами в Белоярском районе»</t>
  </si>
  <si>
    <t>Муниципальная программа Белоярского района «Укрепление общественного здоровья жителей Белоярского района»</t>
  </si>
  <si>
    <t>Подпрограмма «Общее образование. Дополнительное образование детей»</t>
  </si>
  <si>
    <t>Подпрограмма  "Обеспечение реализации муниципальной программы"</t>
  </si>
  <si>
    <t>Подпрограмма  «Повышение качества культурных услуг, предоставляемых в области библиотечного, выставочного дела»</t>
  </si>
  <si>
    <t>Подпрограмма  "Реализация мероприятий социальной политики на территории Белоярского района"</t>
  </si>
  <si>
    <t>Подпрограмма  «Реализация творческого потенциала жителей Белоярского района»</t>
  </si>
  <si>
    <t>Подпрограмма  «Развитие физической культуры и массового спорта»</t>
  </si>
  <si>
    <t>Подпрограмма «Организация и осуществление мероприятий по работе с детьми и молодежью»</t>
  </si>
  <si>
    <t>Подпрограмма  «Обеспечение реализации муниципальной программы»</t>
  </si>
  <si>
    <t>Подпрограмма  «Градостроительная деятельность на территории  Белоярского района»</t>
  </si>
  <si>
    <t xml:space="preserve">Подпрограмма «Переселение граждан из аварийного жилищного фонда» </t>
  </si>
  <si>
    <t>Подпрограмма  «Модернизация и реформирование жилищно-коммунального комплекса Белоярского района»</t>
  </si>
  <si>
    <t>Подпрограмма  «Развитие, совершенствование сети автомобильных дорог в Белоярском районе»</t>
  </si>
  <si>
    <t>Подпрограмма  «Организация транспортного обслуживания населения Белоярского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</si>
</sst>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00"/>
    <numFmt numFmtId="169" formatCode="#,##0.00_ ;\-#,##0.00\ "/>
  </numFmts>
  <fonts count="14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164" fontId="13" fillId="0" borderId="0" applyBorder="0" applyProtection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>
      <alignment wrapText="1"/>
    </xf>
    <xf numFmtId="0" fontId="13" fillId="0" borderId="0"/>
    <xf numFmtId="0" fontId="1" fillId="0" borderId="0"/>
    <xf numFmtId="0" fontId="1" fillId="0" borderId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7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</cellStyleXfs>
  <cellXfs count="75">
    <xf numFmtId="0" fontId="0" fillId="0" borderId="0" xfId="0"/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40" fontId="9" fillId="0" borderId="3" xfId="9" applyNumberFormat="1" applyFont="1" applyFill="1" applyBorder="1" applyAlignment="1" applyProtection="1">
      <alignment horizontal="center" vertical="center"/>
      <protection hidden="1"/>
    </xf>
    <xf numFmtId="40" fontId="9" fillId="0" borderId="4" xfId="9" applyNumberFormat="1" applyFont="1" applyFill="1" applyBorder="1" applyAlignment="1" applyProtection="1">
      <alignment horizontal="center" vertical="center"/>
      <protection hidden="1"/>
    </xf>
    <xf numFmtId="40" fontId="9" fillId="0" borderId="2" xfId="9" applyNumberFormat="1" applyFont="1" applyFill="1" applyBorder="1" applyAlignment="1" applyProtection="1">
      <alignment horizontal="center" vertical="center"/>
      <protection hidden="1"/>
    </xf>
    <xf numFmtId="40" fontId="9" fillId="0" borderId="5" xfId="9" applyNumberFormat="1" applyFont="1" applyFill="1" applyBorder="1" applyAlignment="1" applyProtection="1">
      <alignment horizontal="center" vertical="center"/>
      <protection hidden="1"/>
    </xf>
    <xf numFmtId="40" fontId="9" fillId="0" borderId="6" xfId="9" applyNumberFormat="1" applyFont="1" applyFill="1" applyBorder="1" applyAlignment="1" applyProtection="1">
      <alignment horizontal="center" vertical="center"/>
      <protection hidden="1"/>
    </xf>
    <xf numFmtId="40" fontId="11" fillId="0" borderId="2" xfId="9" applyNumberFormat="1" applyFont="1" applyFill="1" applyBorder="1" applyAlignment="1" applyProtection="1">
      <alignment horizontal="center" vertical="center"/>
      <protection hidden="1"/>
    </xf>
    <xf numFmtId="40" fontId="11" fillId="0" borderId="5" xfId="9" applyNumberFormat="1" applyFont="1" applyFill="1" applyBorder="1" applyAlignment="1" applyProtection="1">
      <alignment horizontal="center" vertical="center"/>
      <protection hidden="1"/>
    </xf>
    <xf numFmtId="40" fontId="11" fillId="0" borderId="6" xfId="9" applyNumberFormat="1" applyFont="1" applyFill="1" applyBorder="1" applyAlignment="1" applyProtection="1">
      <alignment horizontal="center" vertical="center"/>
      <protection hidden="1"/>
    </xf>
    <xf numFmtId="40" fontId="11" fillId="0" borderId="3" xfId="9" applyNumberFormat="1" applyFont="1" applyFill="1" applyBorder="1" applyAlignment="1" applyProtection="1">
      <alignment horizontal="center" vertical="center"/>
      <protection hidden="1"/>
    </xf>
    <xf numFmtId="40" fontId="11" fillId="0" borderId="4" xfId="9" applyNumberFormat="1" applyFont="1" applyFill="1" applyBorder="1" applyAlignment="1" applyProtection="1">
      <alignment horizontal="center" vertical="center"/>
      <protection hidden="1"/>
    </xf>
    <xf numFmtId="4" fontId="8" fillId="0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68" fontId="6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</cellXfs>
  <cellStyles count="52">
    <cellStyle name="Денежный 2" xfId="1"/>
    <cellStyle name="Обычный" xfId="0" builtinId="0"/>
    <cellStyle name="Обычный 10" xfId="2"/>
    <cellStyle name="Обычный 12" xfId="3"/>
    <cellStyle name="Обычный 14" xfId="4"/>
    <cellStyle name="Обычный 16" xfId="5"/>
    <cellStyle name="Обычный 17" xfId="6"/>
    <cellStyle name="Обычный 18" xfId="7"/>
    <cellStyle name="Обычный 2" xfId="8"/>
    <cellStyle name="Обычный 2 2" xfId="9"/>
    <cellStyle name="Обычный 2 2 2" xfId="10"/>
    <cellStyle name="Обычный 2 2 3" xfId="11"/>
    <cellStyle name="Обычный 2 2_ИНФОРМАЦИЯ К ДУМЕ" xfId="12"/>
    <cellStyle name="Обычный 2 3" xfId="13"/>
    <cellStyle name="Обычный 2 4" xfId="14"/>
    <cellStyle name="Обычный 2 5" xfId="15"/>
    <cellStyle name="Обычный 2 6" xfId="16"/>
    <cellStyle name="Обычный 2_2013-2015гг." xfId="17"/>
    <cellStyle name="Обычный 3" xfId="18"/>
    <cellStyle name="Обычный 3 2" xfId="19"/>
    <cellStyle name="Обычный 3 3" xfId="20"/>
    <cellStyle name="Обычный 3 4" xfId="21"/>
    <cellStyle name="Обычный 30" xfId="22"/>
    <cellStyle name="Обычный 31" xfId="23"/>
    <cellStyle name="Обычный 34" xfId="24"/>
    <cellStyle name="Обычный 36" xfId="25"/>
    <cellStyle name="Обычный 4" xfId="26"/>
    <cellStyle name="Обычный 4 2" xfId="27"/>
    <cellStyle name="Обычный 40" xfId="28"/>
    <cellStyle name="Обычный 43" xfId="29"/>
    <cellStyle name="Обычный 5" xfId="30"/>
    <cellStyle name="Обычный 50" xfId="31"/>
    <cellStyle name="Обычный 51" xfId="32"/>
    <cellStyle name="Обычный 52" xfId="33"/>
    <cellStyle name="Обычный 54" xfId="34"/>
    <cellStyle name="Обычный 6" xfId="35"/>
    <cellStyle name="Обычный 60" xfId="36"/>
    <cellStyle name="Обычный 61" xfId="37"/>
    <cellStyle name="Обычный 7" xfId="38"/>
    <cellStyle name="Обычный 72" xfId="39"/>
    <cellStyle name="Обычный 8" xfId="40"/>
    <cellStyle name="Обычный 9" xfId="41"/>
    <cellStyle name="Финансовый 10" xfId="42"/>
    <cellStyle name="Финансовый 11" xfId="43"/>
    <cellStyle name="Финансовый 13" xfId="44"/>
    <cellStyle name="Финансовый 2" xfId="45"/>
    <cellStyle name="Финансовый 2 2" xfId="46"/>
    <cellStyle name="Финансовый 2 3" xfId="47"/>
    <cellStyle name="Финансовый 3" xfId="48"/>
    <cellStyle name="Финансовый 4" xfId="49"/>
    <cellStyle name="Финансовый 5" xfId="50"/>
    <cellStyle name="Финансовый 9" xfId="5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J80"/>
  <sheetViews>
    <sheetView tabSelected="1" view="pageBreakPreview" topLeftCell="A53" zoomScaleNormal="50" workbookViewId="0">
      <selection activeCell="M63" sqref="M63"/>
    </sheetView>
  </sheetViews>
  <sheetFormatPr defaultColWidth="9.140625" defaultRowHeight="15" x14ac:dyDescent="0.25"/>
  <cols>
    <col min="1" max="1" width="59.28515625" style="1" customWidth="1"/>
    <col min="2" max="2" width="13.28515625" style="2" customWidth="1"/>
    <col min="3" max="4" width="19.7109375" style="2" hidden="1" customWidth="1"/>
    <col min="5" max="5" width="22.28515625" style="3" customWidth="1"/>
    <col min="6" max="6" width="21" style="4" customWidth="1"/>
    <col min="7" max="7" width="22" style="4" customWidth="1"/>
    <col min="8" max="8" width="0.140625" style="5" customWidth="1"/>
    <col min="9" max="9" width="19" style="5" hidden="1" customWidth="1"/>
    <col min="10" max="14" width="9.140625" style="5"/>
    <col min="15" max="116" width="9.140625" style="6"/>
    <col min="117" max="1024" width="9.140625" style="7"/>
  </cols>
  <sheetData>
    <row r="1" spans="1:116" ht="15.75" x14ac:dyDescent="0.25">
      <c r="F1" s="70" t="s">
        <v>0</v>
      </c>
      <c r="G1" s="70"/>
      <c r="H1" s="70"/>
      <c r="I1" s="70"/>
    </row>
    <row r="2" spans="1:116" ht="15.75" x14ac:dyDescent="0.25">
      <c r="F2" s="70" t="s">
        <v>1</v>
      </c>
      <c r="G2" s="70"/>
      <c r="H2" s="70"/>
      <c r="I2" s="70"/>
    </row>
    <row r="3" spans="1:116" x14ac:dyDescent="0.25">
      <c r="F3" s="71"/>
      <c r="G3" s="71"/>
    </row>
    <row r="4" spans="1:116" ht="38.25" customHeight="1" x14ac:dyDescent="0.25">
      <c r="A4" s="72" t="s">
        <v>91</v>
      </c>
      <c r="B4" s="72"/>
      <c r="C4" s="72"/>
      <c r="D4" s="72"/>
      <c r="E4" s="72"/>
      <c r="F4" s="72"/>
      <c r="G4" s="72"/>
      <c r="H4" s="72"/>
      <c r="I4" s="72"/>
      <c r="J4" s="8"/>
    </row>
    <row r="5" spans="1:116" ht="18.75" x14ac:dyDescent="0.25">
      <c r="A5" s="8"/>
      <c r="B5" s="8"/>
      <c r="C5" s="8"/>
      <c r="D5" s="8"/>
      <c r="E5" s="8"/>
      <c r="F5" s="8"/>
      <c r="G5" s="8"/>
    </row>
    <row r="6" spans="1:116" ht="20.25" x14ac:dyDescent="0.3">
      <c r="A6" s="9"/>
      <c r="B6" s="10"/>
      <c r="C6" s="10"/>
      <c r="D6" s="10"/>
      <c r="G6" s="73" t="s">
        <v>2</v>
      </c>
      <c r="H6" s="73"/>
      <c r="I6" s="73"/>
    </row>
    <row r="7" spans="1:116" s="16" customFormat="1" ht="33.75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1" t="s">
        <v>7</v>
      </c>
      <c r="F7" s="11" t="s">
        <v>89</v>
      </c>
      <c r="G7" s="11" t="s">
        <v>90</v>
      </c>
      <c r="H7" s="13" t="s">
        <v>8</v>
      </c>
      <c r="I7" s="13" t="s">
        <v>9</v>
      </c>
      <c r="J7" s="14"/>
      <c r="K7" s="14"/>
      <c r="L7" s="14"/>
      <c r="M7" s="14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</row>
    <row r="8" spans="1:116" s="16" customFormat="1" ht="16.5" customHeight="1" x14ac:dyDescent="0.25">
      <c r="A8" s="11">
        <v>1</v>
      </c>
      <c r="B8" s="12" t="s">
        <v>10</v>
      </c>
      <c r="C8" s="12" t="s">
        <v>11</v>
      </c>
      <c r="D8" s="12" t="s">
        <v>12</v>
      </c>
      <c r="E8" s="11">
        <v>3</v>
      </c>
      <c r="F8" s="11">
        <v>4</v>
      </c>
      <c r="G8" s="11">
        <v>5</v>
      </c>
      <c r="H8" s="17">
        <v>8</v>
      </c>
      <c r="I8" s="17">
        <v>9</v>
      </c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</row>
    <row r="9" spans="1:116" s="24" customFormat="1" ht="47.25" x14ac:dyDescent="0.25">
      <c r="A9" s="18" t="s">
        <v>92</v>
      </c>
      <c r="B9" s="53" t="s">
        <v>13</v>
      </c>
      <c r="C9" s="19" t="s">
        <v>14</v>
      </c>
      <c r="D9" s="19">
        <v>10370600</v>
      </c>
      <c r="E9" s="43">
        <f>E10</f>
        <v>11789100</v>
      </c>
      <c r="F9" s="43">
        <f t="shared" ref="F9:G9" si="0">F10</f>
        <v>13289100</v>
      </c>
      <c r="G9" s="43">
        <f t="shared" si="0"/>
        <v>13289100</v>
      </c>
      <c r="H9" s="21">
        <f>E9-C9</f>
        <v>1576029.5199999996</v>
      </c>
      <c r="I9" s="21">
        <f>E9-D9</f>
        <v>1418500</v>
      </c>
      <c r="J9" s="22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</row>
    <row r="10" spans="1:116" s="24" customFormat="1" ht="31.5" x14ac:dyDescent="0.25">
      <c r="A10" s="25" t="s">
        <v>15</v>
      </c>
      <c r="B10" s="54" t="s">
        <v>16</v>
      </c>
      <c r="C10" s="19"/>
      <c r="D10" s="19"/>
      <c r="E10" s="26">
        <v>11789100</v>
      </c>
      <c r="F10" s="56">
        <v>13289100</v>
      </c>
      <c r="G10" s="57">
        <v>13289100</v>
      </c>
      <c r="H10" s="21"/>
      <c r="I10" s="21"/>
      <c r="J10" s="22"/>
      <c r="K10" s="22"/>
      <c r="L10" s="22"/>
      <c r="M10" s="22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</row>
    <row r="11" spans="1:116" s="24" customFormat="1" ht="31.5" x14ac:dyDescent="0.25">
      <c r="A11" s="18" t="s">
        <v>93</v>
      </c>
      <c r="B11" s="53" t="s">
        <v>17</v>
      </c>
      <c r="C11" s="19" t="e">
        <f>C12+C13+C14+#REF!</f>
        <v>#REF!</v>
      </c>
      <c r="D11" s="19" t="e">
        <f>D12+D13+D14+#REF!</f>
        <v>#REF!</v>
      </c>
      <c r="E11" s="43">
        <f>E12+E13+E14</f>
        <v>1912517100</v>
      </c>
      <c r="F11" s="43">
        <f t="shared" ref="F11:G11" si="1">F12+F13+F14</f>
        <v>1883527800</v>
      </c>
      <c r="G11" s="43">
        <f t="shared" si="1"/>
        <v>1915733600</v>
      </c>
      <c r="H11" s="21" t="e">
        <f>E11-C11</f>
        <v>#REF!</v>
      </c>
      <c r="I11" s="21" t="e">
        <f>E11-D11</f>
        <v>#REF!</v>
      </c>
      <c r="J11" s="22"/>
      <c r="K11" s="22"/>
      <c r="L11" s="22"/>
      <c r="M11" s="22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</row>
    <row r="12" spans="1:116" s="31" customFormat="1" ht="31.5" x14ac:dyDescent="0.25">
      <c r="A12" s="27" t="s">
        <v>112</v>
      </c>
      <c r="B12" s="54" t="s">
        <v>18</v>
      </c>
      <c r="C12" s="28">
        <v>1140691049.3599999</v>
      </c>
      <c r="D12" s="28">
        <v>1163989924</v>
      </c>
      <c r="E12" s="26">
        <v>1822089300</v>
      </c>
      <c r="F12" s="58">
        <v>1793100000</v>
      </c>
      <c r="G12" s="58">
        <v>1825305800</v>
      </c>
      <c r="H12" s="21">
        <f>E12-C12</f>
        <v>681398250.6400001</v>
      </c>
      <c r="I12" s="21">
        <f>E12-D12</f>
        <v>658099376</v>
      </c>
      <c r="J12" s="29"/>
      <c r="K12" s="29"/>
      <c r="L12" s="29"/>
      <c r="M12" s="29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</row>
    <row r="13" spans="1:116" s="31" customFormat="1" ht="31.5" x14ac:dyDescent="0.25">
      <c r="A13" s="25" t="s">
        <v>19</v>
      </c>
      <c r="B13" s="54" t="s">
        <v>20</v>
      </c>
      <c r="C13" s="28">
        <v>6600324</v>
      </c>
      <c r="D13" s="28">
        <v>5534200</v>
      </c>
      <c r="E13" s="26">
        <v>7822000</v>
      </c>
      <c r="F13" s="58">
        <v>7822000</v>
      </c>
      <c r="G13" s="58">
        <v>7822000</v>
      </c>
      <c r="H13" s="21">
        <f>E13-C13</f>
        <v>1221676</v>
      </c>
      <c r="I13" s="21">
        <f>E13-D13</f>
        <v>2287800</v>
      </c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</row>
    <row r="14" spans="1:116" s="31" customFormat="1" ht="31.5" x14ac:dyDescent="0.25">
      <c r="A14" s="25" t="s">
        <v>21</v>
      </c>
      <c r="B14" s="54" t="s">
        <v>22</v>
      </c>
      <c r="C14" s="28">
        <v>89764372.230000004</v>
      </c>
      <c r="D14" s="28">
        <v>69210470.120000005</v>
      </c>
      <c r="E14" s="26">
        <v>82605800</v>
      </c>
      <c r="F14" s="58">
        <v>82605800</v>
      </c>
      <c r="G14" s="58">
        <v>82605800</v>
      </c>
      <c r="H14" s="21">
        <f>E14-C14</f>
        <v>-7158572.2300000042</v>
      </c>
      <c r="I14" s="21">
        <f>E14-D14</f>
        <v>13395329.879999995</v>
      </c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</row>
    <row r="15" spans="1:116" s="24" customFormat="1" ht="31.5" x14ac:dyDescent="0.25">
      <c r="A15" s="18" t="s">
        <v>94</v>
      </c>
      <c r="B15" s="53" t="s">
        <v>23</v>
      </c>
      <c r="C15" s="19">
        <f>C16+C17+C18</f>
        <v>19222531.129999999</v>
      </c>
      <c r="D15" s="19">
        <f>D16+D17+D18</f>
        <v>20325514.800000001</v>
      </c>
      <c r="E15" s="20">
        <f>E16+E17+E18</f>
        <v>19968200</v>
      </c>
      <c r="F15" s="67">
        <f t="shared" ref="F15:G15" si="2">F16+F17+F18</f>
        <v>20305600</v>
      </c>
      <c r="G15" s="67">
        <f t="shared" si="2"/>
        <v>19589100</v>
      </c>
      <c r="H15" s="21">
        <f t="shared" ref="H15:H30" si="3">E15-C15</f>
        <v>745668.87000000104</v>
      </c>
      <c r="I15" s="21">
        <f t="shared" ref="I15:I30" si="4">E15-D15</f>
        <v>-357314.80000000075</v>
      </c>
      <c r="J15" s="32"/>
      <c r="K15" s="32"/>
      <c r="L15" s="32"/>
      <c r="M15" s="32"/>
      <c r="N15" s="32"/>
      <c r="O15" s="32"/>
      <c r="P15" s="3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</row>
    <row r="16" spans="1:116" s="31" customFormat="1" ht="31.5" x14ac:dyDescent="0.25">
      <c r="A16" s="25" t="s">
        <v>115</v>
      </c>
      <c r="B16" s="54" t="s">
        <v>24</v>
      </c>
      <c r="C16" s="28">
        <v>11081288.57</v>
      </c>
      <c r="D16" s="28">
        <v>10842000</v>
      </c>
      <c r="E16" s="26">
        <v>6161600</v>
      </c>
      <c r="F16" s="26">
        <v>6161600</v>
      </c>
      <c r="G16" s="26">
        <v>6161600</v>
      </c>
      <c r="H16" s="21">
        <f t="shared" si="3"/>
        <v>-4919688.57</v>
      </c>
      <c r="I16" s="21">
        <f t="shared" si="4"/>
        <v>-4680400</v>
      </c>
      <c r="J16" s="32"/>
      <c r="K16" s="32"/>
      <c r="L16" s="32"/>
      <c r="M16" s="32"/>
      <c r="N16" s="32"/>
      <c r="O16" s="32"/>
      <c r="P16" s="32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</row>
    <row r="17" spans="1:116" s="31" customFormat="1" ht="31.5" x14ac:dyDescent="0.25">
      <c r="A17" s="25" t="s">
        <v>25</v>
      </c>
      <c r="B17" s="54" t="s">
        <v>26</v>
      </c>
      <c r="C17" s="28">
        <v>820000</v>
      </c>
      <c r="D17" s="28">
        <v>1020000</v>
      </c>
      <c r="E17" s="26">
        <v>600000</v>
      </c>
      <c r="F17" s="26">
        <v>400000</v>
      </c>
      <c r="G17" s="26">
        <v>400000</v>
      </c>
      <c r="H17" s="21">
        <f t="shared" si="3"/>
        <v>-220000</v>
      </c>
      <c r="I17" s="21">
        <f t="shared" si="4"/>
        <v>-420000</v>
      </c>
      <c r="J17" s="32"/>
      <c r="K17" s="32"/>
      <c r="L17" s="32"/>
      <c r="M17" s="32"/>
      <c r="N17" s="32"/>
      <c r="O17" s="32"/>
      <c r="P17" s="32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</row>
    <row r="18" spans="1:116" s="31" customFormat="1" ht="31.5" x14ac:dyDescent="0.25">
      <c r="A18" s="25" t="s">
        <v>113</v>
      </c>
      <c r="B18" s="54" t="s">
        <v>27</v>
      </c>
      <c r="C18" s="28">
        <v>7321242.5599999996</v>
      </c>
      <c r="D18" s="28">
        <v>8463514.8000000007</v>
      </c>
      <c r="E18" s="26">
        <v>13206600</v>
      </c>
      <c r="F18" s="59">
        <v>13744000</v>
      </c>
      <c r="G18" s="60">
        <v>13027500</v>
      </c>
      <c r="H18" s="21">
        <f t="shared" si="3"/>
        <v>5885357.4400000004</v>
      </c>
      <c r="I18" s="21">
        <f t="shared" si="4"/>
        <v>4743085.1999999993</v>
      </c>
      <c r="J18" s="32"/>
      <c r="K18" s="32"/>
      <c r="L18" s="32"/>
      <c r="M18" s="32"/>
      <c r="N18" s="32"/>
      <c r="O18" s="32"/>
      <c r="P18" s="3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</row>
    <row r="19" spans="1:116" s="24" customFormat="1" ht="31.5" x14ac:dyDescent="0.25">
      <c r="A19" s="18" t="s">
        <v>95</v>
      </c>
      <c r="B19" s="53" t="s">
        <v>28</v>
      </c>
      <c r="C19" s="19">
        <f>C20+C21+C22+C23+C24+C25</f>
        <v>208163868.84999999</v>
      </c>
      <c r="D19" s="19">
        <f>D20+D21+D22+D23+D24+D25</f>
        <v>199655736.47</v>
      </c>
      <c r="E19" s="20">
        <f>E20+E21+E22+E23+E24+E25</f>
        <v>348677800</v>
      </c>
      <c r="F19" s="43">
        <f>F20+F21+F22+F23+F24+F25</f>
        <v>320231000</v>
      </c>
      <c r="G19" s="43">
        <f t="shared" ref="G19" si="5">G20+G21+G22+G23+G24+G25</f>
        <v>321741000</v>
      </c>
      <c r="H19" s="21">
        <f t="shared" si="3"/>
        <v>140513931.15000001</v>
      </c>
      <c r="I19" s="21">
        <f t="shared" si="4"/>
        <v>149022063.53</v>
      </c>
      <c r="J19" s="22"/>
      <c r="K19" s="22"/>
      <c r="L19" s="22"/>
      <c r="M19" s="22"/>
      <c r="N19" s="22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</row>
    <row r="20" spans="1:116" s="31" customFormat="1" ht="47.25" x14ac:dyDescent="0.25">
      <c r="A20" s="25" t="s">
        <v>114</v>
      </c>
      <c r="B20" s="54" t="s">
        <v>29</v>
      </c>
      <c r="C20" s="28">
        <v>43141460.460000001</v>
      </c>
      <c r="D20" s="28">
        <v>42122422.380000003</v>
      </c>
      <c r="E20" s="26">
        <v>62155000</v>
      </c>
      <c r="F20" s="58">
        <v>61797800</v>
      </c>
      <c r="G20" s="58">
        <v>62444700</v>
      </c>
      <c r="H20" s="21">
        <f t="shared" si="3"/>
        <v>19013539.539999999</v>
      </c>
      <c r="I20" s="21">
        <f t="shared" si="4"/>
        <v>20032577.619999997</v>
      </c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</row>
    <row r="21" spans="1:116" s="31" customFormat="1" ht="31.5" x14ac:dyDescent="0.25">
      <c r="A21" s="25" t="s">
        <v>116</v>
      </c>
      <c r="B21" s="54" t="s">
        <v>30</v>
      </c>
      <c r="C21" s="28">
        <v>87969413.709999993</v>
      </c>
      <c r="D21" s="28">
        <v>82777858.379999995</v>
      </c>
      <c r="E21" s="26">
        <v>150446100</v>
      </c>
      <c r="F21" s="58">
        <v>122105700</v>
      </c>
      <c r="G21" s="58">
        <v>122618900</v>
      </c>
      <c r="H21" s="21">
        <f t="shared" si="3"/>
        <v>62476686.290000007</v>
      </c>
      <c r="I21" s="21">
        <f t="shared" si="4"/>
        <v>67668241.620000005</v>
      </c>
      <c r="J21" s="29"/>
      <c r="K21" s="29"/>
      <c r="L21" s="29"/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</row>
    <row r="22" spans="1:116" s="31" customFormat="1" ht="63" x14ac:dyDescent="0.25">
      <c r="A22" s="25" t="s">
        <v>31</v>
      </c>
      <c r="B22" s="54" t="s">
        <v>32</v>
      </c>
      <c r="C22" s="28">
        <v>18032017.52</v>
      </c>
      <c r="D22" s="28">
        <v>17892483.43</v>
      </c>
      <c r="E22" s="28">
        <v>23421500</v>
      </c>
      <c r="F22" s="58">
        <v>24322300</v>
      </c>
      <c r="G22" s="58">
        <v>24540400</v>
      </c>
      <c r="H22" s="21">
        <f t="shared" si="3"/>
        <v>5389482.4800000004</v>
      </c>
      <c r="I22" s="21">
        <f t="shared" si="4"/>
        <v>5529016.5700000003</v>
      </c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</row>
    <row r="23" spans="1:116" s="31" customFormat="1" ht="31.5" x14ac:dyDescent="0.25">
      <c r="A23" s="25" t="s">
        <v>33</v>
      </c>
      <c r="B23" s="54" t="s">
        <v>34</v>
      </c>
      <c r="C23" s="28">
        <v>43726657.159999996</v>
      </c>
      <c r="D23" s="28">
        <v>47847693.280000001</v>
      </c>
      <c r="E23" s="26">
        <v>112254900</v>
      </c>
      <c r="F23" s="58">
        <v>111963900</v>
      </c>
      <c r="G23" s="58">
        <v>112095700</v>
      </c>
      <c r="H23" s="21">
        <f t="shared" si="3"/>
        <v>68528242.840000004</v>
      </c>
      <c r="I23" s="21">
        <f t="shared" si="4"/>
        <v>64407206.719999999</v>
      </c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</row>
    <row r="24" spans="1:116" s="31" customFormat="1" ht="15.75" x14ac:dyDescent="0.25">
      <c r="A24" s="25" t="s">
        <v>35</v>
      </c>
      <c r="B24" s="54" t="s">
        <v>36</v>
      </c>
      <c r="C24" s="28">
        <v>15258320</v>
      </c>
      <c r="D24" s="28">
        <v>8796963</v>
      </c>
      <c r="E24" s="26">
        <v>351700</v>
      </c>
      <c r="F24" s="39">
        <v>0</v>
      </c>
      <c r="G24" s="39">
        <v>0</v>
      </c>
      <c r="H24" s="21">
        <f t="shared" si="3"/>
        <v>-14906620</v>
      </c>
      <c r="I24" s="21">
        <f t="shared" si="4"/>
        <v>-8445263</v>
      </c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</row>
    <row r="25" spans="1:116" s="31" customFormat="1" ht="63" x14ac:dyDescent="0.25">
      <c r="A25" s="25" t="s">
        <v>37</v>
      </c>
      <c r="B25" s="54" t="s">
        <v>38</v>
      </c>
      <c r="C25" s="28">
        <v>36000</v>
      </c>
      <c r="D25" s="28">
        <v>218316</v>
      </c>
      <c r="E25" s="26">
        <v>48600</v>
      </c>
      <c r="F25" s="58">
        <v>41300</v>
      </c>
      <c r="G25" s="58">
        <v>41300</v>
      </c>
      <c r="H25" s="21">
        <f t="shared" si="3"/>
        <v>12600</v>
      </c>
      <c r="I25" s="21">
        <f t="shared" si="4"/>
        <v>-169716</v>
      </c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</row>
    <row r="26" spans="1:116" s="24" customFormat="1" ht="47.25" x14ac:dyDescent="0.25">
      <c r="A26" s="18" t="s">
        <v>96</v>
      </c>
      <c r="B26" s="53" t="s">
        <v>39</v>
      </c>
      <c r="C26" s="19" t="e">
        <f>C27+C28+C29+C30+#REF!</f>
        <v>#REF!</v>
      </c>
      <c r="D26" s="19" t="e">
        <f>D27+D28+D29+D30+#REF!</f>
        <v>#REF!</v>
      </c>
      <c r="E26" s="20">
        <f>E27+E28+E29+E30</f>
        <v>212579400</v>
      </c>
      <c r="F26" s="43">
        <f t="shared" ref="F26:G26" si="6">F27+F28+F29+F30</f>
        <v>214566800</v>
      </c>
      <c r="G26" s="43">
        <f t="shared" si="6"/>
        <v>215211300</v>
      </c>
      <c r="H26" s="21" t="e">
        <f t="shared" si="3"/>
        <v>#REF!</v>
      </c>
      <c r="I26" s="21" t="e">
        <f t="shared" si="4"/>
        <v>#REF!</v>
      </c>
      <c r="J26" s="22"/>
      <c r="K26" s="22"/>
      <c r="L26" s="22"/>
      <c r="M26" s="22"/>
      <c r="N26" s="22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</row>
    <row r="27" spans="1:116" s="31" customFormat="1" ht="31.5" x14ac:dyDescent="0.25">
      <c r="A27" s="25" t="s">
        <v>117</v>
      </c>
      <c r="B27" s="54" t="s">
        <v>40</v>
      </c>
      <c r="C27" s="28">
        <v>91093279.510000005</v>
      </c>
      <c r="D27" s="28">
        <v>78969910</v>
      </c>
      <c r="E27" s="26">
        <v>112960900</v>
      </c>
      <c r="F27" s="56">
        <v>114861600</v>
      </c>
      <c r="G27" s="57">
        <v>115485600</v>
      </c>
      <c r="H27" s="21">
        <f t="shared" si="3"/>
        <v>21867620.489999995</v>
      </c>
      <c r="I27" s="21">
        <f t="shared" si="4"/>
        <v>33990990</v>
      </c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</row>
    <row r="28" spans="1:116" s="31" customFormat="1" ht="31.5" x14ac:dyDescent="0.25">
      <c r="A28" s="25" t="s">
        <v>118</v>
      </c>
      <c r="B28" s="54" t="s">
        <v>41</v>
      </c>
      <c r="C28" s="28">
        <v>25858424.390000001</v>
      </c>
      <c r="D28" s="28">
        <v>26133332.350000001</v>
      </c>
      <c r="E28" s="26">
        <v>30452100</v>
      </c>
      <c r="F28" s="58">
        <v>30538800</v>
      </c>
      <c r="G28" s="58">
        <v>30559300</v>
      </c>
      <c r="H28" s="21">
        <f t="shared" si="3"/>
        <v>4593675.6099999994</v>
      </c>
      <c r="I28" s="21">
        <f t="shared" si="4"/>
        <v>4318767.6499999985</v>
      </c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</row>
    <row r="29" spans="1:116" s="31" customFormat="1" ht="31.5" x14ac:dyDescent="0.25">
      <c r="A29" s="25" t="s">
        <v>42</v>
      </c>
      <c r="B29" s="54" t="s">
        <v>43</v>
      </c>
      <c r="C29" s="28">
        <v>37150057.420000002</v>
      </c>
      <c r="D29" s="28">
        <v>34230766.539999999</v>
      </c>
      <c r="E29" s="26">
        <v>49328300</v>
      </c>
      <c r="F29" s="26">
        <v>49328300</v>
      </c>
      <c r="G29" s="26">
        <v>49328300</v>
      </c>
      <c r="H29" s="26">
        <v>49328300</v>
      </c>
      <c r="I29" s="26">
        <v>49328300</v>
      </c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</row>
    <row r="30" spans="1:116" s="31" customFormat="1" ht="31.5" x14ac:dyDescent="0.25">
      <c r="A30" s="25" t="s">
        <v>119</v>
      </c>
      <c r="B30" s="54" t="s">
        <v>44</v>
      </c>
      <c r="C30" s="28">
        <v>13355887.23</v>
      </c>
      <c r="D30" s="28">
        <v>13631283.630000001</v>
      </c>
      <c r="E30" s="26">
        <v>19838100</v>
      </c>
      <c r="F30" s="26">
        <v>19838100</v>
      </c>
      <c r="G30" s="26">
        <v>19838100</v>
      </c>
      <c r="H30" s="21">
        <f t="shared" si="3"/>
        <v>6482212.7699999996</v>
      </c>
      <c r="I30" s="21">
        <f t="shared" si="4"/>
        <v>6206816.3699999992</v>
      </c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</row>
    <row r="31" spans="1:116" s="38" customFormat="1" ht="47.25" x14ac:dyDescent="0.25">
      <c r="A31" s="34" t="s">
        <v>97</v>
      </c>
      <c r="B31" s="53" t="s">
        <v>45</v>
      </c>
      <c r="C31" s="35">
        <f>C32+C33</f>
        <v>182627357.56999999</v>
      </c>
      <c r="D31" s="35">
        <f>D32+D33</f>
        <v>193835701.69999999</v>
      </c>
      <c r="E31" s="36">
        <f>E32+E33</f>
        <v>277995000</v>
      </c>
      <c r="F31" s="36">
        <f t="shared" ref="F31:G31" si="7">F32+F33</f>
        <v>233151900</v>
      </c>
      <c r="G31" s="68">
        <f t="shared" si="7"/>
        <v>278408300</v>
      </c>
      <c r="H31" s="21">
        <f>E31-C31</f>
        <v>95367642.430000007</v>
      </c>
      <c r="I31" s="21">
        <f>E31-D31</f>
        <v>84159298.300000012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</row>
    <row r="32" spans="1:116" s="31" customFormat="1" ht="31.5" x14ac:dyDescent="0.25">
      <c r="A32" s="25" t="s">
        <v>46</v>
      </c>
      <c r="B32" s="54" t="s">
        <v>47</v>
      </c>
      <c r="C32" s="28">
        <v>181773333.59999999</v>
      </c>
      <c r="D32" s="28">
        <v>192913735.69999999</v>
      </c>
      <c r="E32" s="26">
        <v>276657200</v>
      </c>
      <c r="F32" s="58">
        <v>231814100</v>
      </c>
      <c r="G32" s="58">
        <v>277070500</v>
      </c>
      <c r="H32" s="21">
        <f>E32-C32</f>
        <v>94883866.400000006</v>
      </c>
      <c r="I32" s="21">
        <f>E32-D32</f>
        <v>83743464.300000012</v>
      </c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</row>
    <row r="33" spans="1:116" s="31" customFormat="1" ht="31.5" x14ac:dyDescent="0.25">
      <c r="A33" s="25" t="s">
        <v>48</v>
      </c>
      <c r="B33" s="54" t="s">
        <v>49</v>
      </c>
      <c r="C33" s="28">
        <v>854023.97</v>
      </c>
      <c r="D33" s="28">
        <v>921966</v>
      </c>
      <c r="E33" s="26">
        <v>1337800</v>
      </c>
      <c r="F33" s="58">
        <v>1337800</v>
      </c>
      <c r="G33" s="58">
        <v>1337800</v>
      </c>
      <c r="H33" s="21">
        <f>E33-C33</f>
        <v>483776.03</v>
      </c>
      <c r="I33" s="21">
        <f>E33-D33</f>
        <v>415834</v>
      </c>
      <c r="J33" s="29"/>
      <c r="K33" s="29"/>
      <c r="L33" s="29"/>
      <c r="M33" s="29"/>
      <c r="N33" s="29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</row>
    <row r="34" spans="1:116" s="24" customFormat="1" ht="31.5" x14ac:dyDescent="0.25">
      <c r="A34" s="18" t="s">
        <v>98</v>
      </c>
      <c r="B34" s="53" t="s">
        <v>50</v>
      </c>
      <c r="C34" s="19">
        <v>50333885.390000001</v>
      </c>
      <c r="D34" s="19">
        <v>43525200</v>
      </c>
      <c r="E34" s="20">
        <v>30287300</v>
      </c>
      <c r="F34" s="61">
        <v>27270800</v>
      </c>
      <c r="G34" s="61">
        <v>31705800</v>
      </c>
      <c r="H34" s="21">
        <f>E34-C34</f>
        <v>-20046585.390000001</v>
      </c>
      <c r="I34" s="21">
        <f>E34-D34</f>
        <v>-13237900</v>
      </c>
      <c r="J34" s="22"/>
      <c r="K34" s="22"/>
      <c r="L34" s="22"/>
      <c r="M34" s="22"/>
      <c r="N34" s="22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</row>
    <row r="35" spans="1:116" s="24" customFormat="1" ht="47.25" x14ac:dyDescent="0.25">
      <c r="A35" s="18" t="s">
        <v>99</v>
      </c>
      <c r="B35" s="53" t="s">
        <v>51</v>
      </c>
      <c r="C35" s="19"/>
      <c r="D35" s="19"/>
      <c r="E35" s="20">
        <v>1091000</v>
      </c>
      <c r="F35" s="62">
        <v>699800</v>
      </c>
      <c r="G35" s="63">
        <v>699800</v>
      </c>
      <c r="H35" s="21"/>
      <c r="I35" s="21"/>
      <c r="J35" s="22"/>
      <c r="K35" s="22"/>
      <c r="L35" s="22"/>
      <c r="M35" s="22"/>
      <c r="N35" s="22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</row>
    <row r="36" spans="1:116" s="24" customFormat="1" ht="47.25" x14ac:dyDescent="0.25">
      <c r="A36" s="18" t="s">
        <v>100</v>
      </c>
      <c r="B36" s="53" t="s">
        <v>52</v>
      </c>
      <c r="C36" s="19">
        <v>2651967.4</v>
      </c>
      <c r="D36" s="19">
        <v>2250900</v>
      </c>
      <c r="E36" s="20">
        <v>2153600</v>
      </c>
      <c r="F36" s="64">
        <v>1656300</v>
      </c>
      <c r="G36" s="65">
        <v>1652800</v>
      </c>
      <c r="H36" s="21">
        <f>E36-C36</f>
        <v>-498367.39999999991</v>
      </c>
      <c r="I36" s="21">
        <f>E36-D36</f>
        <v>-97300</v>
      </c>
      <c r="J36" s="22"/>
      <c r="K36" s="22"/>
      <c r="L36" s="22"/>
      <c r="M36" s="22"/>
      <c r="N36" s="22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</row>
    <row r="37" spans="1:116" s="24" customFormat="1" ht="47.25" x14ac:dyDescent="0.25">
      <c r="A37" s="18" t="s">
        <v>101</v>
      </c>
      <c r="B37" s="53" t="s">
        <v>53</v>
      </c>
      <c r="C37" s="19">
        <f>C38+C39+C40</f>
        <v>386243833.25999999</v>
      </c>
      <c r="D37" s="19">
        <f>D38+D39+D40</f>
        <v>191494856.23999998</v>
      </c>
      <c r="E37" s="20">
        <f>E38+E39+E40+E41</f>
        <v>31746300</v>
      </c>
      <c r="F37" s="43">
        <f t="shared" ref="F37:G37" si="8">F38+F39+F40+F41</f>
        <v>37427200</v>
      </c>
      <c r="G37" s="43">
        <f t="shared" si="8"/>
        <v>39057400</v>
      </c>
      <c r="H37" s="21">
        <f>E37-C37</f>
        <v>-354497533.25999999</v>
      </c>
      <c r="I37" s="21">
        <f>E37-D37</f>
        <v>-159748556.23999998</v>
      </c>
      <c r="J37" s="22"/>
      <c r="K37" s="22"/>
      <c r="L37" s="22"/>
      <c r="M37" s="22"/>
      <c r="N37" s="22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</row>
    <row r="38" spans="1:116" s="31" customFormat="1" ht="31.5" x14ac:dyDescent="0.25">
      <c r="A38" s="25" t="s">
        <v>54</v>
      </c>
      <c r="B38" s="54" t="s">
        <v>55</v>
      </c>
      <c r="C38" s="28">
        <v>376546146.25999999</v>
      </c>
      <c r="D38" s="28">
        <v>182950166.31999999</v>
      </c>
      <c r="E38" s="26">
        <v>27654700</v>
      </c>
      <c r="F38" s="58">
        <v>33335600</v>
      </c>
      <c r="G38" s="58">
        <v>34965800</v>
      </c>
      <c r="H38" s="21">
        <f>E38-C38</f>
        <v>-348891446.25999999</v>
      </c>
      <c r="I38" s="21">
        <f>E38-D38</f>
        <v>-155295466.31999999</v>
      </c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</row>
    <row r="39" spans="1:116" s="31" customFormat="1" ht="31.5" x14ac:dyDescent="0.25">
      <c r="A39" s="25" t="s">
        <v>120</v>
      </c>
      <c r="B39" s="54" t="s">
        <v>56</v>
      </c>
      <c r="C39" s="28">
        <v>6324670</v>
      </c>
      <c r="D39" s="28">
        <v>6832166.2000000002</v>
      </c>
      <c r="E39" s="26">
        <v>4091600</v>
      </c>
      <c r="F39" s="26">
        <v>4091600</v>
      </c>
      <c r="G39" s="26">
        <v>4091600</v>
      </c>
      <c r="H39" s="21">
        <f>E39-C39</f>
        <v>-2233070</v>
      </c>
      <c r="I39" s="21">
        <f>E39-D39</f>
        <v>-2740566.2</v>
      </c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</row>
    <row r="40" spans="1:116" s="31" customFormat="1" ht="31.5" x14ac:dyDescent="0.25">
      <c r="A40" s="25" t="s">
        <v>57</v>
      </c>
      <c r="B40" s="54" t="s">
        <v>58</v>
      </c>
      <c r="C40" s="28">
        <v>3373017</v>
      </c>
      <c r="D40" s="28">
        <v>1712523.72</v>
      </c>
      <c r="E40" s="26">
        <v>0</v>
      </c>
      <c r="F40" s="58">
        <v>0</v>
      </c>
      <c r="G40" s="58">
        <v>0</v>
      </c>
      <c r="H40" s="21">
        <f>E40-C40</f>
        <v>-3373017</v>
      </c>
      <c r="I40" s="21">
        <f>E40-D40</f>
        <v>-1712523.72</v>
      </c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</row>
    <row r="41" spans="1:116" s="31" customFormat="1" ht="31.5" x14ac:dyDescent="0.25">
      <c r="A41" s="25" t="s">
        <v>121</v>
      </c>
      <c r="B41" s="54" t="s">
        <v>59</v>
      </c>
      <c r="C41" s="28"/>
      <c r="D41" s="28"/>
      <c r="E41" s="26">
        <v>0</v>
      </c>
      <c r="F41" s="58">
        <v>0</v>
      </c>
      <c r="G41" s="58">
        <v>0</v>
      </c>
      <c r="H41" s="21"/>
      <c r="I41" s="21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</row>
    <row r="42" spans="1:116" s="24" customFormat="1" ht="47.25" x14ac:dyDescent="0.25">
      <c r="A42" s="18" t="s">
        <v>102</v>
      </c>
      <c r="B42" s="53" t="s">
        <v>60</v>
      </c>
      <c r="C42" s="19" t="e">
        <f>C43+#REF!+C44+C45+#REF!</f>
        <v>#REF!</v>
      </c>
      <c r="D42" s="19" t="e">
        <f>D43+#REF!+D44+D45+#REF!+#REF!</f>
        <v>#REF!</v>
      </c>
      <c r="E42" s="20">
        <f>E43+E44+E45</f>
        <v>732943900</v>
      </c>
      <c r="F42" s="43">
        <f t="shared" ref="F42:G42" si="9">F43+F44+F45</f>
        <v>365834800</v>
      </c>
      <c r="G42" s="43">
        <f t="shared" si="9"/>
        <v>141570900</v>
      </c>
      <c r="H42" s="21" t="e">
        <f t="shared" ref="H42:H56" si="10">E42-C42</f>
        <v>#REF!</v>
      </c>
      <c r="I42" s="21" t="e">
        <f t="shared" ref="I42:I56" si="11">E42-D42</f>
        <v>#REF!</v>
      </c>
      <c r="J42" s="22"/>
      <c r="K42" s="22"/>
      <c r="L42" s="22"/>
      <c r="M42" s="22"/>
      <c r="N42" s="22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</row>
    <row r="43" spans="1:116" s="31" customFormat="1" ht="31.5" x14ac:dyDescent="0.25">
      <c r="A43" s="25" t="s">
        <v>122</v>
      </c>
      <c r="B43" s="54" t="s">
        <v>61</v>
      </c>
      <c r="C43" s="28">
        <v>143463014.34999999</v>
      </c>
      <c r="D43" s="28">
        <v>80442028</v>
      </c>
      <c r="E43" s="26">
        <v>666129700</v>
      </c>
      <c r="F43" s="56">
        <v>305520600</v>
      </c>
      <c r="G43" s="57">
        <v>81256700</v>
      </c>
      <c r="H43" s="21">
        <f t="shared" si="10"/>
        <v>522666685.64999998</v>
      </c>
      <c r="I43" s="21">
        <f t="shared" si="11"/>
        <v>585687672</v>
      </c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</row>
    <row r="44" spans="1:116" s="31" customFormat="1" ht="31.5" x14ac:dyDescent="0.25">
      <c r="A44" s="25" t="s">
        <v>62</v>
      </c>
      <c r="B44" s="54" t="s">
        <v>63</v>
      </c>
      <c r="C44" s="28">
        <v>1829232.02</v>
      </c>
      <c r="D44" s="28">
        <v>2456900</v>
      </c>
      <c r="E44" s="26">
        <v>100</v>
      </c>
      <c r="F44" s="26">
        <v>100</v>
      </c>
      <c r="G44" s="26">
        <v>100</v>
      </c>
      <c r="H44" s="21">
        <f t="shared" si="10"/>
        <v>-1829132.02</v>
      </c>
      <c r="I44" s="21">
        <f t="shared" si="11"/>
        <v>-2456800</v>
      </c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</row>
    <row r="45" spans="1:116" s="31" customFormat="1" ht="31.5" x14ac:dyDescent="0.25">
      <c r="A45" s="25" t="s">
        <v>64</v>
      </c>
      <c r="B45" s="54" t="s">
        <v>65</v>
      </c>
      <c r="C45" s="28">
        <v>323946276.94999999</v>
      </c>
      <c r="D45" s="28">
        <v>17863651.670000002</v>
      </c>
      <c r="E45" s="26">
        <v>66814100</v>
      </c>
      <c r="F45" s="59">
        <v>60314100</v>
      </c>
      <c r="G45" s="59">
        <v>60314100</v>
      </c>
      <c r="H45" s="21">
        <f t="shared" si="10"/>
        <v>-257132176.94999999</v>
      </c>
      <c r="I45" s="21">
        <f t="shared" si="11"/>
        <v>48950448.329999998</v>
      </c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</row>
    <row r="46" spans="1:116" s="24" customFormat="1" ht="47.25" x14ac:dyDescent="0.25">
      <c r="A46" s="18" t="s">
        <v>103</v>
      </c>
      <c r="B46" s="53" t="s">
        <v>66</v>
      </c>
      <c r="C46" s="19">
        <v>2932300</v>
      </c>
      <c r="D46" s="19">
        <v>1716000</v>
      </c>
      <c r="E46" s="20">
        <v>1955500</v>
      </c>
      <c r="F46" s="61">
        <v>2018400</v>
      </c>
      <c r="G46" s="61">
        <v>1933200</v>
      </c>
      <c r="H46" s="21">
        <f t="shared" si="10"/>
        <v>-976800</v>
      </c>
      <c r="I46" s="21">
        <f t="shared" si="11"/>
        <v>239500</v>
      </c>
      <c r="J46" s="22"/>
      <c r="K46" s="22"/>
      <c r="L46" s="22"/>
      <c r="M46" s="22"/>
      <c r="N46" s="22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</row>
    <row r="47" spans="1:116" s="24" customFormat="1" ht="78.75" x14ac:dyDescent="0.25">
      <c r="A47" s="55" t="s">
        <v>104</v>
      </c>
      <c r="B47" s="53" t="s">
        <v>67</v>
      </c>
      <c r="C47" s="19">
        <f>C48+C49</f>
        <v>15004627.360000001</v>
      </c>
      <c r="D47" s="19">
        <f>D48+D49</f>
        <v>31444813.689999998</v>
      </c>
      <c r="E47" s="20">
        <f>E48+E49</f>
        <v>19606500</v>
      </c>
      <c r="F47" s="43">
        <f t="shared" ref="F47:G47" si="12">F48+F49</f>
        <v>19180000</v>
      </c>
      <c r="G47" s="43">
        <f t="shared" si="12"/>
        <v>19607900</v>
      </c>
      <c r="H47" s="21">
        <f t="shared" si="10"/>
        <v>4601872.6399999987</v>
      </c>
      <c r="I47" s="21">
        <f t="shared" si="11"/>
        <v>-11838313.689999998</v>
      </c>
      <c r="J47" s="22"/>
      <c r="K47" s="22"/>
      <c r="L47" s="22"/>
      <c r="M47" s="22"/>
      <c r="N47" s="22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</row>
    <row r="48" spans="1:116" s="31" customFormat="1" ht="15.75" x14ac:dyDescent="0.25">
      <c r="A48" s="25" t="s">
        <v>68</v>
      </c>
      <c r="B48" s="54" t="s">
        <v>69</v>
      </c>
      <c r="C48" s="28">
        <v>738376.56</v>
      </c>
      <c r="D48" s="28">
        <v>15737200</v>
      </c>
      <c r="E48" s="26">
        <v>8200</v>
      </c>
      <c r="F48" s="26">
        <v>8200</v>
      </c>
      <c r="G48" s="26">
        <v>8200</v>
      </c>
      <c r="H48" s="21">
        <f t="shared" si="10"/>
        <v>-730176.56</v>
      </c>
      <c r="I48" s="21">
        <f t="shared" si="11"/>
        <v>-15729000</v>
      </c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</row>
    <row r="49" spans="1:116" s="31" customFormat="1" ht="78.75" x14ac:dyDescent="0.25">
      <c r="A49" s="25" t="s">
        <v>70</v>
      </c>
      <c r="B49" s="54" t="s">
        <v>71</v>
      </c>
      <c r="C49" s="28">
        <v>14266250.800000001</v>
      </c>
      <c r="D49" s="28">
        <v>15707613.689999999</v>
      </c>
      <c r="E49" s="26">
        <v>19598300</v>
      </c>
      <c r="F49" s="58">
        <v>19171800</v>
      </c>
      <c r="G49" s="58">
        <v>19599700</v>
      </c>
      <c r="H49" s="21">
        <f t="shared" si="10"/>
        <v>5332049.1999999993</v>
      </c>
      <c r="I49" s="21">
        <f t="shared" si="11"/>
        <v>3890686.3100000005</v>
      </c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</row>
    <row r="50" spans="1:116" s="24" customFormat="1" ht="31.5" x14ac:dyDescent="0.25">
      <c r="A50" s="18" t="s">
        <v>105</v>
      </c>
      <c r="B50" s="53" t="s">
        <v>72</v>
      </c>
      <c r="C50" s="19">
        <v>24741050.120000001</v>
      </c>
      <c r="D50" s="19">
        <v>7665321.6900000004</v>
      </c>
      <c r="E50" s="20">
        <v>157575800</v>
      </c>
      <c r="F50" s="61">
        <v>157399100</v>
      </c>
      <c r="G50" s="61">
        <v>13944900</v>
      </c>
      <c r="H50" s="21">
        <f t="shared" si="10"/>
        <v>132834749.88</v>
      </c>
      <c r="I50" s="21">
        <f t="shared" si="11"/>
        <v>149910478.31</v>
      </c>
      <c r="J50" s="22"/>
      <c r="K50" s="22"/>
      <c r="L50" s="22"/>
      <c r="M50" s="22"/>
      <c r="N50" s="22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</row>
    <row r="51" spans="1:116" s="24" customFormat="1" ht="31.5" x14ac:dyDescent="0.25">
      <c r="A51" s="18" t="s">
        <v>106</v>
      </c>
      <c r="B51" s="53" t="s">
        <v>73</v>
      </c>
      <c r="C51" s="19">
        <v>99584364.390000001</v>
      </c>
      <c r="D51" s="19">
        <v>94188008.060000002</v>
      </c>
      <c r="E51" s="20">
        <v>37515300</v>
      </c>
      <c r="F51" s="61">
        <v>37361100</v>
      </c>
      <c r="G51" s="61">
        <v>37361100</v>
      </c>
      <c r="H51" s="21">
        <f t="shared" si="10"/>
        <v>-62069064.390000001</v>
      </c>
      <c r="I51" s="21">
        <f t="shared" si="11"/>
        <v>-56672708.060000002</v>
      </c>
      <c r="J51" s="22"/>
      <c r="K51" s="22"/>
      <c r="L51" s="22"/>
      <c r="M51" s="22"/>
      <c r="N51" s="22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</row>
    <row r="52" spans="1:116" s="24" customFormat="1" ht="31.5" x14ac:dyDescent="0.25">
      <c r="A52" s="18" t="s">
        <v>107</v>
      </c>
      <c r="B52" s="53" t="s">
        <v>74</v>
      </c>
      <c r="C52" s="19">
        <v>22855200</v>
      </c>
      <c r="D52" s="19">
        <v>17005500</v>
      </c>
      <c r="E52" s="20">
        <v>564900</v>
      </c>
      <c r="F52" s="61">
        <v>884500</v>
      </c>
      <c r="G52" s="61">
        <v>805100</v>
      </c>
      <c r="H52" s="21">
        <f t="shared" si="10"/>
        <v>-22290300</v>
      </c>
      <c r="I52" s="21">
        <f t="shared" si="11"/>
        <v>-16440600</v>
      </c>
      <c r="J52" s="22"/>
      <c r="K52" s="22"/>
      <c r="L52" s="22"/>
      <c r="M52" s="22"/>
      <c r="N52" s="22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</row>
    <row r="53" spans="1:116" s="24" customFormat="1" ht="47.25" x14ac:dyDescent="0.25">
      <c r="A53" s="18" t="s">
        <v>75</v>
      </c>
      <c r="B53" s="53" t="s">
        <v>76</v>
      </c>
      <c r="C53" s="19">
        <f>C54+C55+C56</f>
        <v>156440884.21000001</v>
      </c>
      <c r="D53" s="19">
        <f>D54+D55+D56</f>
        <v>121795940</v>
      </c>
      <c r="E53" s="20">
        <f>E54+E55+E56</f>
        <v>173996400</v>
      </c>
      <c r="F53" s="43">
        <f t="shared" ref="F53:G53" si="13">F54+F55+F56</f>
        <v>163358100</v>
      </c>
      <c r="G53" s="43">
        <f t="shared" si="13"/>
        <v>129838400</v>
      </c>
      <c r="H53" s="21">
        <f t="shared" si="10"/>
        <v>17555515.789999992</v>
      </c>
      <c r="I53" s="21">
        <f t="shared" si="11"/>
        <v>52200460</v>
      </c>
      <c r="J53" s="22"/>
      <c r="K53" s="22"/>
      <c r="L53" s="22"/>
      <c r="M53" s="22"/>
      <c r="N53" s="22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</row>
    <row r="54" spans="1:116" s="31" customFormat="1" ht="31.5" x14ac:dyDescent="0.25">
      <c r="A54" s="40" t="s">
        <v>123</v>
      </c>
      <c r="B54" s="54" t="s">
        <v>77</v>
      </c>
      <c r="C54" s="28">
        <v>61389053.799999997</v>
      </c>
      <c r="D54" s="28">
        <v>21971700</v>
      </c>
      <c r="E54" s="26">
        <v>59130000</v>
      </c>
      <c r="F54" s="58">
        <v>80518800</v>
      </c>
      <c r="G54" s="58">
        <v>46979300</v>
      </c>
      <c r="H54" s="21">
        <f t="shared" si="10"/>
        <v>-2259053.799999997</v>
      </c>
      <c r="I54" s="21">
        <f t="shared" si="11"/>
        <v>37158300</v>
      </c>
      <c r="J54" s="29"/>
      <c r="K54" s="29"/>
      <c r="L54" s="29"/>
      <c r="M54" s="29"/>
      <c r="N54" s="29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</row>
    <row r="55" spans="1:116" s="31" customFormat="1" ht="31.5" x14ac:dyDescent="0.25">
      <c r="A55" s="25" t="s">
        <v>124</v>
      </c>
      <c r="B55" s="54" t="s">
        <v>78</v>
      </c>
      <c r="C55" s="28">
        <v>53061619.640000001</v>
      </c>
      <c r="D55" s="28">
        <v>55240500</v>
      </c>
      <c r="E55" s="26">
        <v>54954300</v>
      </c>
      <c r="F55" s="58">
        <v>24071100</v>
      </c>
      <c r="G55" s="58">
        <v>24090900</v>
      </c>
      <c r="H55" s="21">
        <f t="shared" si="10"/>
        <v>1892680.3599999994</v>
      </c>
      <c r="I55" s="21">
        <f t="shared" si="11"/>
        <v>-286200</v>
      </c>
      <c r="J55" s="29"/>
      <c r="K55" s="29"/>
      <c r="L55" s="29"/>
      <c r="M55" s="29"/>
      <c r="N55" s="29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</row>
    <row r="56" spans="1:116" s="31" customFormat="1" ht="31.5" x14ac:dyDescent="0.25">
      <c r="A56" s="25" t="s">
        <v>79</v>
      </c>
      <c r="B56" s="54" t="s">
        <v>80</v>
      </c>
      <c r="C56" s="28">
        <v>41990210.770000003</v>
      </c>
      <c r="D56" s="28">
        <v>44583740</v>
      </c>
      <c r="E56" s="26">
        <v>59912100</v>
      </c>
      <c r="F56" s="58">
        <v>58768200</v>
      </c>
      <c r="G56" s="58">
        <v>58768200</v>
      </c>
      <c r="H56" s="21">
        <f t="shared" si="10"/>
        <v>17921889.229999997</v>
      </c>
      <c r="I56" s="21">
        <f t="shared" si="11"/>
        <v>15328360</v>
      </c>
      <c r="J56" s="29"/>
      <c r="K56" s="29"/>
      <c r="L56" s="29"/>
      <c r="M56" s="29"/>
      <c r="N56" s="29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</row>
    <row r="57" spans="1:116" s="24" customFormat="1" ht="47.25" x14ac:dyDescent="0.25">
      <c r="A57" s="18" t="s">
        <v>110</v>
      </c>
      <c r="B57" s="53" t="s">
        <v>81</v>
      </c>
      <c r="C57" s="19">
        <f t="shared" ref="C57:I57" si="14">C58+C59</f>
        <v>38828132.280000001</v>
      </c>
      <c r="D57" s="19">
        <f t="shared" si="14"/>
        <v>101974597.37</v>
      </c>
      <c r="E57" s="19">
        <f>E58+E59</f>
        <v>386237100</v>
      </c>
      <c r="F57" s="19">
        <f t="shared" ref="F57:G57" si="15">F58+F59</f>
        <v>337295300</v>
      </c>
      <c r="G57" s="19">
        <f t="shared" si="15"/>
        <v>335064500</v>
      </c>
      <c r="H57" s="19">
        <f t="shared" si="14"/>
        <v>347408967.72000003</v>
      </c>
      <c r="I57" s="19">
        <f t="shared" si="14"/>
        <v>284262502.63</v>
      </c>
      <c r="J57" s="22"/>
      <c r="K57" s="22"/>
      <c r="L57" s="22"/>
      <c r="M57" s="22"/>
      <c r="N57" s="22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</row>
    <row r="58" spans="1:116" s="31" customFormat="1" ht="31.5" x14ac:dyDescent="0.25">
      <c r="A58" s="25" t="s">
        <v>82</v>
      </c>
      <c r="B58" s="54" t="s">
        <v>83</v>
      </c>
      <c r="C58" s="28">
        <v>38811264.539999999</v>
      </c>
      <c r="D58" s="28">
        <v>101924597.37</v>
      </c>
      <c r="E58" s="26">
        <f>225357300+504900</f>
        <v>225862200</v>
      </c>
      <c r="F58" s="58">
        <f>504900+164822900</f>
        <v>165327800</v>
      </c>
      <c r="G58" s="58">
        <f>165887000-7120600</f>
        <v>158766400</v>
      </c>
      <c r="H58" s="21">
        <f>E58-C58</f>
        <v>187050935.46000001</v>
      </c>
      <c r="I58" s="21">
        <f>E58-D58</f>
        <v>123937602.63</v>
      </c>
      <c r="J58" s="29"/>
      <c r="K58" s="29"/>
      <c r="L58" s="29"/>
      <c r="M58" s="29"/>
      <c r="N58" s="29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</row>
    <row r="59" spans="1:116" s="31" customFormat="1" ht="31.5" x14ac:dyDescent="0.25">
      <c r="A59" s="25" t="s">
        <v>84</v>
      </c>
      <c r="B59" s="54" t="s">
        <v>85</v>
      </c>
      <c r="C59" s="28">
        <v>16867.740000000002</v>
      </c>
      <c r="D59" s="28">
        <v>50000</v>
      </c>
      <c r="E59" s="26">
        <v>160374900</v>
      </c>
      <c r="F59" s="58">
        <v>171967500</v>
      </c>
      <c r="G59" s="58">
        <v>176298100</v>
      </c>
      <c r="H59" s="21">
        <f>E59-C59</f>
        <v>160358032.25999999</v>
      </c>
      <c r="I59" s="21">
        <f>E59-D59</f>
        <v>160324900</v>
      </c>
      <c r="J59" s="29"/>
      <c r="K59" s="29"/>
      <c r="L59" s="29"/>
      <c r="M59" s="29"/>
      <c r="N59" s="29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</row>
    <row r="60" spans="1:116" s="31" customFormat="1" ht="47.25" x14ac:dyDescent="0.25">
      <c r="A60" s="18" t="s">
        <v>111</v>
      </c>
      <c r="B60" s="53" t="s">
        <v>108</v>
      </c>
      <c r="C60" s="28"/>
      <c r="D60" s="28"/>
      <c r="E60" s="43">
        <v>15300</v>
      </c>
      <c r="F60" s="33">
        <v>15300</v>
      </c>
      <c r="G60" s="33">
        <v>15300</v>
      </c>
      <c r="H60" s="21"/>
      <c r="I60" s="21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</row>
    <row r="61" spans="1:116" s="24" customFormat="1" ht="31.5" x14ac:dyDescent="0.25">
      <c r="A61" s="18" t="s">
        <v>109</v>
      </c>
      <c r="B61" s="53" t="s">
        <v>86</v>
      </c>
      <c r="C61" s="19">
        <v>0</v>
      </c>
      <c r="D61" s="19">
        <v>0</v>
      </c>
      <c r="E61" s="20">
        <v>125584600</v>
      </c>
      <c r="F61" s="62">
        <v>45889600</v>
      </c>
      <c r="G61" s="63">
        <v>24290600</v>
      </c>
      <c r="H61" s="21">
        <f>E61-C61</f>
        <v>125584600</v>
      </c>
      <c r="I61" s="21">
        <f>E61-D61</f>
        <v>125584600</v>
      </c>
      <c r="J61" s="22"/>
      <c r="K61" s="22"/>
      <c r="L61" s="22"/>
      <c r="M61" s="22"/>
      <c r="N61" s="22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</row>
    <row r="62" spans="1:116" s="44" customFormat="1" ht="19.5" customHeight="1" x14ac:dyDescent="0.25">
      <c r="A62" s="41" t="s">
        <v>87</v>
      </c>
      <c r="B62" s="42"/>
      <c r="C62" s="43" t="e">
        <f>C9+C11+C15+#REF!+C19+C26+C31+C34+C36+C37+C42+C46+C47+C50+C51+C52+C53+C57+#REF!+C61</f>
        <v>#REF!</v>
      </c>
      <c r="D62" s="43" t="e">
        <f>D9+D11+D15+#REF!+D19+D26+D31+D34+D36+D37+D42+D46+D47+D50+D51+D52+D53+D57+#REF!+D61</f>
        <v>#REF!</v>
      </c>
      <c r="E62" s="66">
        <f>E61+E60+E57+E53+E52+E51+E50+E47+E46+E42+E37+E36+E35+E34+E31+E26+E19+E15+E11+E9</f>
        <v>4484800100</v>
      </c>
      <c r="F62" s="43">
        <f>F61+F60+F57+F53+F52+F51+F50+F47+F46+F42+F37+F36+F35+F34+F31+F26+F19+F15+F11+F9</f>
        <v>3881362500</v>
      </c>
      <c r="G62" s="43">
        <f>G61+G60+G57+G53+G52+G51+G50+G47+G46+G42+G37+G36+G35+G34+G31+G26+G19+G15+G11+G9</f>
        <v>3541520100</v>
      </c>
      <c r="H62" s="21" t="e">
        <f>E62-C62</f>
        <v>#REF!</v>
      </c>
      <c r="I62" s="21" t="e">
        <f>E62-D62</f>
        <v>#REF!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</row>
    <row r="63" spans="1:116" s="48" customFormat="1" x14ac:dyDescent="0.25">
      <c r="A63" s="45"/>
      <c r="B63" s="46"/>
      <c r="C63" s="46"/>
      <c r="D63" s="46"/>
      <c r="E63" s="47"/>
      <c r="F63" s="4"/>
      <c r="G63" s="4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</row>
    <row r="64" spans="1:116" s="48" customFormat="1" ht="15" customHeight="1" x14ac:dyDescent="0.25">
      <c r="A64" s="69" t="s">
        <v>88</v>
      </c>
      <c r="B64" s="69"/>
      <c r="C64" s="69"/>
      <c r="D64" s="69"/>
      <c r="E64" s="69"/>
      <c r="F64" s="69"/>
      <c r="G64" s="6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</row>
    <row r="65" spans="1:116" s="48" customFormat="1" x14ac:dyDescent="0.25">
      <c r="A65" s="45"/>
      <c r="B65" s="46"/>
      <c r="C65" s="46"/>
      <c r="D65" s="46"/>
      <c r="E65" s="47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</row>
    <row r="66" spans="1:116" s="48" customFormat="1" x14ac:dyDescent="0.25">
      <c r="A66" s="45"/>
      <c r="B66" s="46"/>
      <c r="C66" s="46"/>
      <c r="D66" s="46"/>
      <c r="E66" s="47"/>
      <c r="F66" s="4"/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</row>
    <row r="67" spans="1:116" s="48" customFormat="1" x14ac:dyDescent="0.25">
      <c r="A67" s="45"/>
      <c r="B67" s="46"/>
      <c r="C67" s="46"/>
      <c r="D67" s="46"/>
      <c r="E67" s="74"/>
      <c r="F67" s="74"/>
      <c r="G67" s="74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</row>
    <row r="68" spans="1:116" s="48" customFormat="1" x14ac:dyDescent="0.25">
      <c r="A68" s="45"/>
      <c r="B68" s="46"/>
      <c r="C68" s="46"/>
      <c r="D68" s="46"/>
      <c r="E68" s="47"/>
      <c r="F68" s="4"/>
      <c r="G68" s="4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</row>
    <row r="79" spans="1:116" ht="18.75" x14ac:dyDescent="0.25">
      <c r="A79" s="49"/>
      <c r="B79" s="50"/>
      <c r="C79" s="50"/>
      <c r="D79" s="50"/>
    </row>
    <row r="80" spans="1:116" ht="18.75" x14ac:dyDescent="0.25">
      <c r="A80" s="51"/>
      <c r="B80" s="52"/>
      <c r="C80" s="52"/>
      <c r="D80" s="52"/>
    </row>
  </sheetData>
  <mergeCells count="6">
    <mergeCell ref="A64:G64"/>
    <mergeCell ref="F1:I1"/>
    <mergeCell ref="F2:I2"/>
    <mergeCell ref="F3:G3"/>
    <mergeCell ref="A4:I4"/>
    <mergeCell ref="G6:I6"/>
  </mergeCells>
  <printOptions horizontalCentered="1"/>
  <pageMargins left="1.1023622047244095" right="0.59055118110236227" top="0.78740157480314965" bottom="0.59055118110236227" header="0" footer="0.51181102362204722"/>
  <pageSetup paperSize="9" scale="60" firstPageNumber="0" orientation="portrait" r:id="rId1"/>
  <headerFooter differentFirst="1">
    <oddHeader>&amp;C&amp;P</oddHead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BurmatovaLM</dc:creator>
  <dc:description/>
  <cp:lastModifiedBy>Тарасова Виктория Викторовна</cp:lastModifiedBy>
  <cp:revision>1</cp:revision>
  <cp:lastPrinted>2022-11-08T05:32:35Z</cp:lastPrinted>
  <dcterms:created xsi:type="dcterms:W3CDTF">2016-10-18T03:21:54Z</dcterms:created>
  <dcterms:modified xsi:type="dcterms:W3CDTF">2022-11-11T07:00:28Z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